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15480" windowHeight="11580"/>
  </bookViews>
  <sheets>
    <sheet name="Общий" sheetId="1" r:id="rId1"/>
  </sheets>
  <definedNames>
    <definedName name="_xlnm._FilterDatabase" localSheetId="0" hidden="1">Общий!$A$3:$AC$3</definedName>
  </definedNames>
  <calcPr calcId="145621"/>
</workbook>
</file>

<file path=xl/calcChain.xml><?xml version="1.0" encoding="utf-8"?>
<calcChain xmlns="http://schemas.openxmlformats.org/spreadsheetml/2006/main">
  <c r="S4" i="1" l="1"/>
  <c r="R5" i="1"/>
  <c r="T4" i="1" l="1"/>
  <c r="T5" i="1" s="1"/>
  <c r="S5" i="1"/>
  <c r="U4" i="1" l="1"/>
  <c r="U5" i="1" s="1"/>
</calcChain>
</file>

<file path=xl/sharedStrings.xml><?xml version="1.0" encoding="utf-8"?>
<sst xmlns="http://schemas.openxmlformats.org/spreadsheetml/2006/main" count="71" uniqueCount="65">
  <si>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</si>
  <si>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</si>
  <si>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</si>
  <si>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</si>
  <si>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</si>
  <si>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</si>
  <si>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</si>
  <si>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</si>
  <si>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</si>
  <si>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</si>
  <si>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</si>
  <si>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</si>
  <si>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</si>
  <si>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</si>
  <si>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</si>
  <si>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</si>
  <si>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</si>
  <si>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</si>
  <si>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</si>
  <si>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</si>
  <si>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</si>
  <si>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</si>
  <si>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</si>
  <si>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</si>
  <si>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 xml:space="preserve">Класс безопасности по НП-001-97 (ПНАЭ Г-01-011-97) ОПБ 88/97 </t>
  </si>
  <si>
    <t>Группа по ПНАЭ Г-7-008-89</t>
  </si>
  <si>
    <t>1</t>
  </si>
  <si>
    <t>13.ИСУП.104307381</t>
  </si>
  <si>
    <t>20LDR</t>
  </si>
  <si>
    <t>Установка переработки сбросных вод, содержащих этаноламин в комплекте с трубопроводами, арматурой, КИП и силовыми шкафами</t>
  </si>
  <si>
    <t>Q = 0,5-2,0 м3/ч</t>
  </si>
  <si>
    <t>-</t>
  </si>
  <si>
    <t>4</t>
  </si>
  <si>
    <t>III</t>
  </si>
  <si>
    <t>BEL_101124076</t>
  </si>
  <si>
    <t>BLR1.B.110.&amp;.0UGB&amp;&amp;.LDR&amp;&amp;.023.MD.0001</t>
  </si>
  <si>
    <t>Стоимость оборудования в ЛСР в явном виде отсутствует, стоимость принята по ТКП ООО Инженерно-технический Центр "Комплексные исследования" от 25.03.2015</t>
  </si>
  <si>
    <t>Здание водоподготовки (20UGB), баки собсвенных нужд ХВО (20UGD -12 шт) бл.2</t>
  </si>
  <si>
    <t>UGB; По Техническому решению №21-28-LN2/81 от 06.11.2012 по референтному блоку ЛАЭС-2</t>
  </si>
  <si>
    <t>Группа поддержки прикладных систем отдела информационных технологий</t>
  </si>
  <si>
    <t>оборудование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</si>
  <si>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</si>
  <si>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</si>
  <si>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</si>
  <si>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</si>
  <si>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</si>
  <si>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</si>
  <si>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</si>
  <si>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</si>
  <si>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</si>
  <si>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</si>
  <si>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</si>
  <si>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</si>
  <si>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</si>
  <si>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</si>
  <si>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</si>
  <si>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</si>
  <si>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</si>
  <si>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</si>
  <si>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шт</t>
  </si>
  <si>
    <t>Спецификация № 2  на поставку установок переработки сбросных вод для сооружения энергоблоков №1,2 Белорусской АЭС. Энергоблок №2</t>
  </si>
  <si>
    <t>Срок доставки</t>
  </si>
  <si>
    <t>29</t>
  </si>
  <si>
    <t>Категория сейсмостойкости по НП-031-01</t>
  </si>
  <si>
    <t>Приложение №1.2 к Договору № _________ от__________________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</si>
</sst>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1"/>
  <sheetViews>
    <sheetView tabSelected="1" zoomScale="75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U2" sqref="U2"/>
    </sheetView>
  </sheetViews>
  <sheetFormatPr defaultRowHeight="15" x14ac:dyDescent="0.2"/>
  <cols>
    <col min="1" max="1" width="5.28515625" style="8" customWidth="1"/>
    <col min="2" max="2" width="10.85546875" style="8" customWidth="1"/>
    <col min="3" max="3" width="9.42578125" style="8" customWidth="1"/>
    <col min="4" max="4" width="22.42578125" style="13" customWidth="1"/>
    <col min="5" max="5" width="18" style="8" customWidth="1"/>
    <col min="6" max="6" width="19.140625" style="8" customWidth="1"/>
    <col min="7" max="7" width="9.85546875" style="8" customWidth="1"/>
    <col min="8" max="9" width="13.7109375" style="8" customWidth="1"/>
    <col min="10" max="10" width="16.5703125" style="8" customWidth="1"/>
    <col min="11" max="11" width="19.42578125" style="8" customWidth="1"/>
    <col min="12" max="12" width="8.140625" style="5" customWidth="1"/>
    <col min="13" max="14" width="13.7109375" style="8" customWidth="1"/>
    <col min="15" max="15" width="7" style="8" customWidth="1"/>
    <col min="16" max="16" width="9.85546875" style="9" customWidth="1"/>
    <col min="17" max="17" width="8.85546875" style="5" customWidth="1"/>
    <col min="18" max="19" width="12.7109375" style="10" customWidth="1"/>
    <col min="20" max="21" width="15.7109375" style="10" customWidth="1"/>
    <col min="22" max="22" width="17.85546875" style="8" customWidth="1"/>
    <col min="23" max="24" width="12" style="11" customWidth="1"/>
    <col min="25" max="26" width="17" style="8" customWidth="1"/>
    <col min="27" max="27" width="12.5703125" style="8" customWidth="1"/>
    <col min="28" max="28" width="11.28515625" style="5" customWidth="1"/>
    <col min="29" max="29" width="10.28515625" style="5" customWidth="1"/>
    <col min="30" max="16384" width="9.140625" style="7"/>
  </cols>
  <sheetData>
    <row r="1" spans="1:29" s="1" customFormat="1" ht="51.75" customHeight="1" x14ac:dyDescent="0.2">
      <c r="A1" s="30"/>
      <c r="B1" s="30"/>
      <c r="C1" s="30"/>
      <c r="D1" s="12"/>
      <c r="E1" s="30"/>
      <c r="F1" s="30"/>
      <c r="G1" s="31" t="s">
        <v>60</v>
      </c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2" t="s">
        <v>64</v>
      </c>
      <c r="V1" s="32"/>
      <c r="W1" s="32"/>
      <c r="X1" s="32"/>
      <c r="Y1" s="32"/>
      <c r="Z1" s="32"/>
      <c r="AA1" s="30"/>
      <c r="AB1" s="8"/>
      <c r="AC1" s="5"/>
    </row>
    <row r="2" spans="1:29" s="5" customFormat="1" ht="110.2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24</v>
      </c>
      <c r="I2" s="2" t="s">
        <v>25</v>
      </c>
      <c r="J2" s="2" t="s">
        <v>63</v>
      </c>
      <c r="K2" s="2" t="s">
        <v>18</v>
      </c>
      <c r="L2" s="2" t="s">
        <v>7</v>
      </c>
      <c r="M2" s="2" t="s">
        <v>8</v>
      </c>
      <c r="N2" s="2" t="s">
        <v>10</v>
      </c>
      <c r="O2" s="2" t="s">
        <v>7</v>
      </c>
      <c r="P2" s="3" t="s">
        <v>9</v>
      </c>
      <c r="Q2" s="2" t="s">
        <v>12</v>
      </c>
      <c r="R2" s="2" t="s">
        <v>15</v>
      </c>
      <c r="S2" s="2" t="s">
        <v>16</v>
      </c>
      <c r="T2" s="2" t="s">
        <v>22</v>
      </c>
      <c r="U2" s="2" t="s">
        <v>17</v>
      </c>
      <c r="V2" s="2" t="s">
        <v>13</v>
      </c>
      <c r="W2" s="4" t="s">
        <v>14</v>
      </c>
      <c r="X2" s="4" t="s">
        <v>61</v>
      </c>
      <c r="Y2" s="2" t="s">
        <v>11</v>
      </c>
      <c r="Z2" s="2" t="s">
        <v>20</v>
      </c>
      <c r="AA2" s="2" t="s">
        <v>19</v>
      </c>
      <c r="AB2" s="2" t="s">
        <v>21</v>
      </c>
      <c r="AC2" s="2" t="s">
        <v>23</v>
      </c>
    </row>
    <row r="3" spans="1:29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>
        <v>17</v>
      </c>
      <c r="R3" s="2" t="s">
        <v>48</v>
      </c>
      <c r="S3" s="2" t="s">
        <v>49</v>
      </c>
      <c r="T3" s="2" t="s">
        <v>50</v>
      </c>
      <c r="U3" s="2" t="s">
        <v>51</v>
      </c>
      <c r="V3" s="2" t="s">
        <v>52</v>
      </c>
      <c r="W3" s="2" t="s">
        <v>53</v>
      </c>
      <c r="X3" s="2" t="s">
        <v>54</v>
      </c>
      <c r="Y3" s="2" t="s">
        <v>55</v>
      </c>
      <c r="Z3" s="2" t="s">
        <v>56</v>
      </c>
      <c r="AA3" s="2" t="s">
        <v>57</v>
      </c>
      <c r="AB3" s="2" t="s">
        <v>58</v>
      </c>
      <c r="AC3" s="2" t="s">
        <v>62</v>
      </c>
    </row>
    <row r="4" spans="1:29" ht="255" x14ac:dyDescent="0.2">
      <c r="A4" s="15" t="s">
        <v>26</v>
      </c>
      <c r="B4" s="15" t="s">
        <v>27</v>
      </c>
      <c r="C4" s="15" t="s">
        <v>28</v>
      </c>
      <c r="D4" s="16" t="s">
        <v>29</v>
      </c>
      <c r="E4" s="15" t="s">
        <v>30</v>
      </c>
      <c r="F4" s="15" t="s">
        <v>31</v>
      </c>
      <c r="G4" s="15" t="s">
        <v>31</v>
      </c>
      <c r="H4" s="15" t="s">
        <v>32</v>
      </c>
      <c r="I4" s="15" t="s">
        <v>31</v>
      </c>
      <c r="J4" s="15" t="s">
        <v>33</v>
      </c>
      <c r="K4" s="15" t="s">
        <v>34</v>
      </c>
      <c r="L4" s="17"/>
      <c r="M4" s="15" t="s">
        <v>35</v>
      </c>
      <c r="N4" s="15" t="s">
        <v>36</v>
      </c>
      <c r="O4" s="15" t="s">
        <v>31</v>
      </c>
      <c r="P4" s="18">
        <v>1</v>
      </c>
      <c r="Q4" s="17" t="s">
        <v>59</v>
      </c>
      <c r="R4" s="19">
        <v>0</v>
      </c>
      <c r="S4" s="19">
        <f>R4*P4</f>
        <v>0</v>
      </c>
      <c r="T4" s="19">
        <f>ROUND(S4*0.18,2)</f>
        <v>0</v>
      </c>
      <c r="U4" s="19">
        <f>S4+T4</f>
        <v>0</v>
      </c>
      <c r="V4" s="15" t="s">
        <v>37</v>
      </c>
      <c r="W4" s="20">
        <v>42743</v>
      </c>
      <c r="X4" s="20">
        <v>42757</v>
      </c>
      <c r="Y4" s="15" t="s">
        <v>38</v>
      </c>
      <c r="Z4" s="15"/>
      <c r="AA4" s="15" t="s">
        <v>39</v>
      </c>
      <c r="AB4" s="17" t="s">
        <v>40</v>
      </c>
      <c r="AC4" s="17">
        <v>2</v>
      </c>
    </row>
    <row r="5" spans="1:29" x14ac:dyDescent="0.2">
      <c r="A5" s="15"/>
      <c r="B5" s="15"/>
      <c r="C5" s="15"/>
      <c r="D5" s="16"/>
      <c r="E5" s="15"/>
      <c r="F5" s="15"/>
      <c r="G5" s="15"/>
      <c r="H5" s="15"/>
      <c r="I5" s="15"/>
      <c r="J5" s="15"/>
      <c r="K5" s="15"/>
      <c r="L5" s="17"/>
      <c r="M5" s="15"/>
      <c r="N5" s="15" t="s">
        <v>41</v>
      </c>
      <c r="O5" s="15"/>
      <c r="P5" s="18"/>
      <c r="Q5" s="17"/>
      <c r="R5" s="19">
        <f>SUM(R4:R4)</f>
        <v>0</v>
      </c>
      <c r="S5" s="19">
        <f>SUM(S4:S4)</f>
        <v>0</v>
      </c>
      <c r="T5" s="19">
        <f>SUM(T4:T4)</f>
        <v>0</v>
      </c>
      <c r="U5" s="19">
        <f>SUM(U4:U4)</f>
        <v>0</v>
      </c>
      <c r="V5" s="15"/>
      <c r="W5" s="20"/>
      <c r="X5" s="20"/>
      <c r="Y5" s="15"/>
      <c r="Z5" s="15"/>
      <c r="AA5" s="15"/>
      <c r="AB5" s="17"/>
      <c r="AC5" s="17"/>
    </row>
    <row r="6" spans="1:29" x14ac:dyDescent="0.2">
      <c r="A6" s="21"/>
      <c r="B6" s="21" t="s">
        <v>42</v>
      </c>
      <c r="C6" s="21"/>
      <c r="D6" s="21"/>
      <c r="E6" s="21"/>
      <c r="F6" s="21"/>
      <c r="G6" s="21"/>
      <c r="H6" s="21"/>
      <c r="I6" s="21"/>
      <c r="J6" s="21"/>
      <c r="K6" s="21"/>
      <c r="L6" s="22"/>
      <c r="M6" s="21"/>
      <c r="N6" s="21"/>
      <c r="O6" s="21"/>
      <c r="P6" s="23"/>
      <c r="Q6" s="22"/>
      <c r="R6" s="24"/>
      <c r="S6" s="24"/>
      <c r="T6" s="24"/>
      <c r="U6" s="24"/>
      <c r="V6" s="21"/>
      <c r="W6" s="25"/>
      <c r="X6" s="25"/>
      <c r="Y6" s="21"/>
      <c r="Z6" s="21"/>
      <c r="AA6" s="21"/>
      <c r="AB6" s="22"/>
      <c r="AC6" s="22"/>
    </row>
    <row r="7" spans="1:29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26"/>
      <c r="M7" s="14"/>
      <c r="N7" s="14"/>
      <c r="O7" s="14"/>
      <c r="P7" s="27"/>
      <c r="Q7" s="26"/>
      <c r="R7" s="28"/>
      <c r="S7" s="28"/>
      <c r="T7" s="28"/>
      <c r="U7" s="28"/>
      <c r="V7" s="14"/>
      <c r="W7" s="29"/>
      <c r="X7" s="29"/>
      <c r="Y7" s="14"/>
      <c r="Z7" s="14"/>
      <c r="AA7" s="14"/>
      <c r="AB7" s="26"/>
      <c r="AC7" s="26"/>
    </row>
    <row r="8" spans="1:29" x14ac:dyDescent="0.2">
      <c r="A8" s="14"/>
      <c r="B8" s="14"/>
      <c r="C8" s="14"/>
      <c r="D8" s="14"/>
      <c r="E8" s="14"/>
      <c r="F8" s="14"/>
      <c r="G8" s="14"/>
      <c r="H8" s="14"/>
      <c r="I8" s="14"/>
      <c r="J8" s="14" t="s">
        <v>43</v>
      </c>
      <c r="K8" s="14"/>
      <c r="L8" s="26"/>
      <c r="M8" s="14"/>
      <c r="N8" s="14"/>
      <c r="O8" s="14"/>
      <c r="P8" s="27"/>
      <c r="Q8" s="26"/>
      <c r="R8" s="28"/>
      <c r="S8" s="28"/>
      <c r="T8" s="28"/>
      <c r="U8" s="28"/>
      <c r="V8" s="14"/>
      <c r="W8" s="29"/>
      <c r="X8" s="29"/>
      <c r="Y8" s="14"/>
      <c r="Z8" s="14"/>
      <c r="AA8" s="14"/>
      <c r="AB8" s="26"/>
      <c r="AC8" s="26"/>
    </row>
    <row r="9" spans="1:29" x14ac:dyDescent="0.2">
      <c r="A9" s="14"/>
      <c r="B9" s="14"/>
      <c r="C9" s="14"/>
      <c r="D9" s="14"/>
      <c r="E9" s="14" t="s">
        <v>44</v>
      </c>
      <c r="F9" s="14"/>
      <c r="G9" s="14"/>
      <c r="H9" s="14"/>
      <c r="I9" s="14"/>
      <c r="J9" s="14"/>
      <c r="K9" s="14"/>
      <c r="L9" s="26"/>
      <c r="M9" s="14"/>
      <c r="N9" s="14"/>
      <c r="O9" s="14"/>
      <c r="P9" s="27"/>
      <c r="Q9" s="26"/>
      <c r="R9" s="28" t="s">
        <v>45</v>
      </c>
      <c r="S9" s="28"/>
      <c r="T9" s="28"/>
      <c r="U9" s="28"/>
      <c r="V9" s="28"/>
      <c r="W9" s="29"/>
      <c r="X9" s="29"/>
      <c r="Y9" s="14"/>
      <c r="Z9" s="14"/>
      <c r="AA9" s="14"/>
      <c r="AB9" s="26"/>
      <c r="AC9" s="26"/>
    </row>
    <row r="10" spans="1:29" x14ac:dyDescent="0.2">
      <c r="A10" s="14"/>
      <c r="B10" s="14"/>
      <c r="C10" s="14"/>
      <c r="D10" s="14"/>
      <c r="E10" s="14" t="s">
        <v>46</v>
      </c>
      <c r="F10" s="14"/>
      <c r="G10" s="14"/>
      <c r="H10" s="14"/>
      <c r="I10" s="14"/>
      <c r="J10" s="14"/>
      <c r="K10" s="14"/>
      <c r="L10" s="26"/>
      <c r="M10" s="14"/>
      <c r="N10" s="14"/>
      <c r="O10" s="14"/>
      <c r="P10" s="27"/>
      <c r="Q10" s="26"/>
      <c r="R10" s="28" t="s">
        <v>46</v>
      </c>
      <c r="S10" s="28"/>
      <c r="T10" s="28"/>
      <c r="U10" s="28"/>
      <c r="V10" s="28"/>
      <c r="W10" s="29"/>
      <c r="X10" s="29"/>
      <c r="Y10" s="14"/>
      <c r="Z10" s="14"/>
      <c r="AA10" s="14"/>
      <c r="AB10" s="26"/>
      <c r="AC10" s="26"/>
    </row>
    <row r="11" spans="1:29" x14ac:dyDescent="0.2">
      <c r="A11" s="14"/>
      <c r="B11" s="14"/>
      <c r="C11" s="14"/>
      <c r="D11" s="14"/>
      <c r="E11" s="14"/>
      <c r="F11" s="14" t="s">
        <v>47</v>
      </c>
      <c r="G11" s="14"/>
      <c r="H11" s="14"/>
      <c r="I11" s="14"/>
      <c r="J11" s="14"/>
      <c r="K11" s="14"/>
      <c r="L11" s="26"/>
      <c r="M11" s="14"/>
      <c r="N11" s="14"/>
      <c r="O11" s="14"/>
      <c r="P11" s="27"/>
      <c r="Q11" s="26"/>
      <c r="R11" s="28"/>
      <c r="S11" s="28" t="s">
        <v>47</v>
      </c>
      <c r="T11" s="28"/>
      <c r="U11" s="28"/>
      <c r="V11" s="28"/>
      <c r="W11" s="29"/>
      <c r="X11" s="29"/>
      <c r="Y11" s="14"/>
      <c r="Z11" s="14"/>
      <c r="AA11" s="14"/>
      <c r="AB11" s="26"/>
      <c r="AC11" s="26"/>
    </row>
  </sheetData>
  <autoFilter ref="A3:AC3"/>
  <mergeCells count="2">
    <mergeCell ref="G1:T1"/>
    <mergeCell ref="U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Владимир Александрович</dc:creator>
  <cp:lastModifiedBy>Волков Владимир Александрович</cp:lastModifiedBy>
  <cp:lastPrinted>2015-06-07T10:53:40Z</cp:lastPrinted>
  <dcterms:created xsi:type="dcterms:W3CDTF">2007-11-07T07:16:05Z</dcterms:created>
  <dcterms:modified xsi:type="dcterms:W3CDTF">2015-12-02T14:51:34Z</dcterms:modified>
</cp:coreProperties>
</file>